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fylkesmannen-my.sharepoint.com/personal/louise_tollefsen_statsforvalteren_no/Documents/Dokumenter/KGV og KAV/Til kunngjøring/"/>
    </mc:Choice>
  </mc:AlternateContent>
  <xr:revisionPtr revIDLastSave="0" documentId="8_{6CF9ADC6-BA37-4FB6-9CE6-A61C621AF9E1}" xr6:coauthVersionLast="47" xr6:coauthVersionMax="47" xr10:uidLastSave="{00000000-0000-0000-0000-000000000000}"/>
  <bookViews>
    <workbookView xWindow="-120" yWindow="-120" windowWidth="29040" windowHeight="17520" xr2:uid="{00000000-000D-0000-FFFF-FFFF00000000}"/>
  </bookViews>
  <sheets>
    <sheet name="Prisskjema KGV-KAV"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8" i="1" l="1"/>
  <c r="E34" i="1" l="1"/>
  <c r="E22" i="1"/>
  <c r="C10" i="1"/>
  <c r="D10" i="1" s="1"/>
  <c r="E10" i="1" s="1"/>
  <c r="D42" i="1" s="1"/>
  <c r="E37" i="1"/>
  <c r="E36" i="1"/>
  <c r="E35" i="1"/>
  <c r="E33" i="1"/>
  <c r="E32" i="1"/>
  <c r="E27" i="1"/>
  <c r="E26" i="1"/>
  <c r="E25" i="1"/>
  <c r="E24" i="1"/>
  <c r="E23" i="1"/>
  <c r="E17" i="1"/>
  <c r="E16" i="1"/>
  <c r="D48" i="1" s="1"/>
  <c r="E11" i="1"/>
  <c r="D47" i="1" s="1"/>
  <c r="C15" i="1"/>
  <c r="E28" i="1" l="1"/>
  <c r="D49" i="1" s="1"/>
  <c r="E12" i="1"/>
  <c r="D15" i="1"/>
  <c r="E15" i="1" s="1"/>
  <c r="D43" i="1" s="1"/>
  <c r="E38" i="1" l="1"/>
  <c r="D50" i="1" s="1"/>
  <c r="B51" i="1" s="1"/>
  <c r="E18" i="1" l="1"/>
  <c r="B44" i="1"/>
  <c r="B54" i="1" s="1"/>
</calcChain>
</file>

<file path=xl/sharedStrings.xml><?xml version="1.0" encoding="utf-8"?>
<sst xmlns="http://schemas.openxmlformats.org/spreadsheetml/2006/main" count="66" uniqueCount="48">
  <si>
    <t>Timepris / Pris pr. stk</t>
  </si>
  <si>
    <t>Budsjettpris</t>
  </si>
  <si>
    <t>Makspris</t>
  </si>
  <si>
    <t>Estimat timeantall</t>
  </si>
  <si>
    <t>Andre kostnader (presiserer hva, hvor mye og når dette gjelder)</t>
  </si>
  <si>
    <t>Tilganger KGV</t>
  </si>
  <si>
    <t>Årlig pris</t>
  </si>
  <si>
    <t>Pr bruker</t>
  </si>
  <si>
    <t>antall brukere</t>
  </si>
  <si>
    <t>Prisskjema KGV/KAV</t>
  </si>
  <si>
    <t>Tilganger KAV</t>
  </si>
  <si>
    <t>Sum</t>
  </si>
  <si>
    <t>Totalsum</t>
  </si>
  <si>
    <t>Årlig lisens - Lesetilgang til alle aktuelle avtaler</t>
  </si>
  <si>
    <t>Årlig lisens - Lesetilgang som deltakende til aktuelle konkurranser</t>
  </si>
  <si>
    <t xml:space="preserve">Sum </t>
  </si>
  <si>
    <t>Oppsummering totalsummer investering</t>
  </si>
  <si>
    <t>Varighet</t>
  </si>
  <si>
    <t>Oppsummering driftskostnader</t>
  </si>
  <si>
    <t>Estimert sum investering</t>
  </si>
  <si>
    <t>Estimert sum drift 8 år</t>
  </si>
  <si>
    <t>Totalsum investering og 8 års drift</t>
  </si>
  <si>
    <t>Fullverdig sak- og arkivløsning</t>
  </si>
  <si>
    <t>Kostnad KGV</t>
  </si>
  <si>
    <t>Kostnad KAV</t>
  </si>
  <si>
    <t>IT teknisk arbeid</t>
  </si>
  <si>
    <t>Integrasjon mot Microsoft Entra ID (Azure AD) for Single Sign-On (SSO)</t>
  </si>
  <si>
    <t>Pr statsforvalter</t>
  </si>
  <si>
    <t>Sum årlig vedlikehold inkl. alt pr Statsforvalter</t>
  </si>
  <si>
    <t>Grunnlisens pr virksomhet (hvis aktuelt)</t>
  </si>
  <si>
    <t>Fullverdig integrasjon mot Elements - Noark 5 versjon 6.0</t>
  </si>
  <si>
    <t>Sum årlig vedlikehold inkl. alt pr virksomhet</t>
  </si>
  <si>
    <t xml:space="preserve">Integrasjonsjobb - SSO </t>
  </si>
  <si>
    <t>Integrasjonsjobb - Elements</t>
  </si>
  <si>
    <t>Vedlikehold - SSO</t>
  </si>
  <si>
    <t>Vedlikehold - Elements</t>
  </si>
  <si>
    <t>Antall virksomheter</t>
  </si>
  <si>
    <t>"Skriv inn leverandørnavn her"</t>
  </si>
  <si>
    <r>
      <rPr>
        <b/>
        <sz val="11"/>
        <color rgb="FF7030A0"/>
        <rFont val="Calibri"/>
        <family val="2"/>
        <scheme val="minor"/>
      </rPr>
      <t>OMFANG</t>
    </r>
    <r>
      <rPr>
        <sz val="11"/>
        <color theme="1"/>
        <rFont val="Calibri"/>
        <family val="2"/>
        <scheme val="minor"/>
      </rPr>
      <t xml:space="preserve">
Antall brukere er veldig usikkert. Noen virksomheter vil ha flere og noen færre brukere.
STAF gjennomfører konkurranser med verdi over 1 300 000 eks mva. Mens de øvrige statsforvalterembetene gjennomfører konkurranser med verdi lavere enn 1 300 000.
Antall konkurranser varierer også mye fra virksomhet til virksomhet og om det inngås avtaler med en leverandør eller med flere (paralell) og om det er flere delkontrakter. STAF gjennomfører 20-30 konkurranser i året, de øvrige virksomhetene langt færre og enklere konkurranser.
I ny avtale vil det bli mer aktuelt for statsforvalterembetene å gjennomføre minikonkurranser på fellesavtaler som STAF har inngått, så sant et nytt verktøy støtter dette.</t>
    </r>
  </si>
  <si>
    <t>Årlig lisens - All inclusive - Site lisens for KGV til alle statsforvalterne og STAF*</t>
  </si>
  <si>
    <t>* Fordelingsnøkkel pr. virksomhet avklares av oppdragsgiver i etterkant</t>
  </si>
  <si>
    <t>Årlig lisens - All inclusive - Site lisens for KAV til alle statsforvalterne og STAF*</t>
  </si>
  <si>
    <t>Årlig lisens - Administrator + alle rettigheter og all funksjonalitet tilbudt i konkurransen</t>
  </si>
  <si>
    <t>Årlig lisens - All funksjonalitet tilbudt i konkurransen</t>
  </si>
  <si>
    <t>Årlig lisens - "annet" (spesifiser hva, hvor mye og når)</t>
  </si>
  <si>
    <t>Kommentar</t>
  </si>
  <si>
    <t>makspris</t>
  </si>
  <si>
    <r>
      <rPr>
        <b/>
        <sz val="11"/>
        <color rgb="FF7030A0"/>
        <rFont val="Calibri"/>
        <family val="2"/>
        <scheme val="minor"/>
      </rPr>
      <t>INSTRUKS</t>
    </r>
    <r>
      <rPr>
        <sz val="11"/>
        <color theme="1"/>
        <rFont val="Calibri"/>
        <family val="2"/>
        <scheme val="minor"/>
      </rPr>
      <t xml:space="preserve">
</t>
    </r>
    <r>
      <rPr>
        <b/>
        <u/>
        <sz val="11"/>
        <color rgb="FFFFFF00"/>
        <rFont val="Calibri"/>
        <family val="2"/>
        <scheme val="minor"/>
      </rPr>
      <t>Gule celler</t>
    </r>
    <r>
      <rPr>
        <sz val="11"/>
        <color theme="1"/>
        <rFont val="Calibri"/>
        <family val="2"/>
        <scheme val="minor"/>
      </rPr>
      <t xml:space="preserve"> skal fylles ut. Dersom en tilbyder ikke tar betalt for beskrivelsen i en gul celle så fylles tallet 0 inn. Grønne celler fylles kun ut dersom de passer bedre med selskapets ønske om lisensiering. Enkelte grønne celler gir anledning for å prise vedlikeholdskostnader, mens andre grønne celler gir tilbyder en anlending til å prise en fast overodnet sum, uavhengig av antall brukere. Tilhørende grønne celler under kommentar kan benyttes for å kommentere prisingen av en </t>
    </r>
    <r>
      <rPr>
        <b/>
        <sz val="11"/>
        <color rgb="FF00B050"/>
        <rFont val="Calibri"/>
        <family val="2"/>
        <scheme val="minor"/>
      </rPr>
      <t>grønn celle</t>
    </r>
    <r>
      <rPr>
        <sz val="11"/>
        <color theme="1"/>
        <rFont val="Calibri"/>
        <family val="2"/>
        <scheme val="minor"/>
      </rPr>
      <t xml:space="preserve">.  Makspris regnes automatisk som 20 % over budsjettpris.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</si>
</sst>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_ &quot;kr&quot;\ * #,##0.00_ ;_ &quot;kr&quot;\ * \-#,##0.00_ ;_ &quot;kr&quot;\ * &quot;-&quot;??_ ;_ @_ "/>
  </numFmts>
  <fonts count="9" x14ac:knownFonts="1">
    <font>
      <sz val="11"/>
      <color theme="1"/>
      <name val="Calibri"/>
      <family val="2"/>
      <scheme val="minor"/>
    </font>
    <font>
      <b/>
      <sz val="11"/>
      <color theme="1"/>
      <name val="Calibri"/>
      <family val="2"/>
      <scheme val="minor"/>
    </font>
    <font>
      <sz val="11"/>
      <name val="Calibri"/>
      <family val="2"/>
      <scheme val="minor"/>
    </font>
    <font>
      <sz val="11"/>
      <color rgb="FFFFFF00"/>
      <name val="Calibri"/>
      <family val="2"/>
      <scheme val="minor"/>
    </font>
    <font>
      <sz val="11"/>
      <color theme="1"/>
      <name val="Calibri"/>
      <family val="2"/>
      <scheme val="minor"/>
    </font>
    <font>
      <b/>
      <sz val="11"/>
      <color rgb="FF00B050"/>
      <name val="Calibri"/>
      <family val="2"/>
      <scheme val="minor"/>
    </font>
    <font>
      <b/>
      <u/>
      <sz val="11"/>
      <color rgb="FFFFFF00"/>
      <name val="Calibri"/>
      <family val="2"/>
      <scheme val="minor"/>
    </font>
    <font>
      <b/>
      <sz val="28"/>
      <color theme="1"/>
      <name val="Calibri"/>
      <family val="2"/>
      <scheme val="minor"/>
    </font>
    <font>
      <b/>
      <sz val="11"/>
      <color rgb="FF7030A0"/>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rgb="FF00B050"/>
        <bgColor indexed="64"/>
      </patternFill>
    </fill>
    <fill>
      <patternFill patternType="solid">
        <fgColor theme="4" tint="0.79998168889431442"/>
        <bgColor indexed="64"/>
      </patternFill>
    </fill>
    <fill>
      <patternFill patternType="solid">
        <fgColor theme="0" tint="-0.14999847407452621"/>
        <bgColor indexed="64"/>
      </patternFill>
    </fill>
  </fills>
  <borders count="1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s>
  <cellStyleXfs count="2">
    <xf numFmtId="0" fontId="0" fillId="0" borderId="0"/>
    <xf numFmtId="164" fontId="4" fillId="0" borderId="0" applyFont="0" applyFill="0" applyBorder="0" applyAlignment="0" applyProtection="0"/>
  </cellStyleXfs>
  <cellXfs count="60">
    <xf numFmtId="0" fontId="0" fillId="0" borderId="0" xfId="0"/>
    <xf numFmtId="0" fontId="0" fillId="0" borderId="3" xfId="0" applyBorder="1"/>
    <xf numFmtId="0" fontId="0" fillId="0" borderId="4" xfId="0" applyBorder="1"/>
    <xf numFmtId="0" fontId="0" fillId="0" borderId="6" xfId="0" applyBorder="1"/>
    <xf numFmtId="44" fontId="0" fillId="0" borderId="0" xfId="0" applyNumberFormat="1"/>
    <xf numFmtId="44" fontId="0" fillId="2" borderId="0" xfId="0" applyNumberFormat="1" applyFill="1"/>
    <xf numFmtId="44" fontId="0" fillId="2" borderId="7" xfId="0" applyNumberFormat="1" applyFill="1" applyBorder="1"/>
    <xf numFmtId="44" fontId="0" fillId="2" borderId="4" xfId="0" applyNumberFormat="1" applyFill="1" applyBorder="1"/>
    <xf numFmtId="0" fontId="0" fillId="0" borderId="9" xfId="0" applyBorder="1"/>
    <xf numFmtId="44" fontId="0" fillId="2" borderId="11" xfId="0" applyNumberFormat="1" applyFill="1" applyBorder="1"/>
    <xf numFmtId="44" fontId="0" fillId="0" borderId="10" xfId="0" applyNumberFormat="1" applyBorder="1"/>
    <xf numFmtId="0" fontId="0" fillId="0" borderId="0" xfId="0" applyAlignment="1">
      <alignment wrapText="1"/>
    </xf>
    <xf numFmtId="44" fontId="0" fillId="0" borderId="0" xfId="0" applyNumberFormat="1" applyAlignment="1">
      <alignment horizontal="center"/>
    </xf>
    <xf numFmtId="0" fontId="0" fillId="0" borderId="0" xfId="0" applyAlignment="1">
      <alignment horizontal="center"/>
    </xf>
    <xf numFmtId="0" fontId="0" fillId="0" borderId="10" xfId="0" applyBorder="1"/>
    <xf numFmtId="0" fontId="0" fillId="4" borderId="0" xfId="0" applyFill="1"/>
    <xf numFmtId="0" fontId="0" fillId="4" borderId="7" xfId="0" applyFill="1" applyBorder="1"/>
    <xf numFmtId="0" fontId="3" fillId="0" borderId="0" xfId="0" applyFont="1"/>
    <xf numFmtId="0" fontId="0" fillId="6" borderId="0" xfId="0" applyFill="1" applyAlignment="1">
      <alignment horizontal="left" vertical="center" wrapText="1"/>
    </xf>
    <xf numFmtId="0" fontId="7" fillId="0" borderId="0" xfId="0" applyFont="1"/>
    <xf numFmtId="0" fontId="0" fillId="3" borderId="0" xfId="0" applyFill="1" applyProtection="1">
      <protection locked="0"/>
    </xf>
    <xf numFmtId="44" fontId="0" fillId="3" borderId="0" xfId="0" applyNumberFormat="1" applyFill="1" applyProtection="1">
      <protection locked="0"/>
    </xf>
    <xf numFmtId="44" fontId="0" fillId="5" borderId="0" xfId="0" applyNumberFormat="1" applyFill="1" applyProtection="1">
      <protection locked="0"/>
    </xf>
    <xf numFmtId="0" fontId="0" fillId="0" borderId="6" xfId="0" applyBorder="1" applyAlignment="1">
      <alignment horizontal="left" vertical="center" wrapText="1"/>
    </xf>
    <xf numFmtId="44" fontId="0" fillId="5" borderId="0" xfId="0" applyNumberFormat="1" applyFill="1" applyAlignment="1" applyProtection="1">
      <alignment vertical="center"/>
      <protection locked="0"/>
    </xf>
    <xf numFmtId="0" fontId="0" fillId="0" borderId="0" xfId="0" applyAlignment="1">
      <alignment vertical="center"/>
    </xf>
    <xf numFmtId="44" fontId="0" fillId="2" borderId="7" xfId="0" applyNumberFormat="1" applyFill="1" applyBorder="1" applyAlignment="1">
      <alignment vertical="center"/>
    </xf>
    <xf numFmtId="0" fontId="0" fillId="0" borderId="6" xfId="0" applyBorder="1" applyAlignment="1">
      <alignment vertical="center"/>
    </xf>
    <xf numFmtId="44" fontId="2" fillId="3" borderId="0" xfId="0" applyNumberFormat="1" applyFont="1" applyFill="1" applyAlignment="1" applyProtection="1">
      <alignment vertical="center"/>
      <protection locked="0"/>
    </xf>
    <xf numFmtId="44" fontId="0" fillId="3" borderId="0" xfId="0" applyNumberFormat="1" applyFill="1" applyAlignment="1" applyProtection="1">
      <alignment vertical="center"/>
      <protection locked="0"/>
    </xf>
    <xf numFmtId="44" fontId="0" fillId="0" borderId="0" xfId="0" applyNumberFormat="1" applyAlignment="1">
      <alignment vertical="center"/>
    </xf>
    <xf numFmtId="164" fontId="0" fillId="5" borderId="8" xfId="1" applyFont="1" applyFill="1" applyBorder="1" applyProtection="1">
      <protection locked="0"/>
    </xf>
    <xf numFmtId="0" fontId="1" fillId="6" borderId="1" xfId="0" applyFont="1" applyFill="1" applyBorder="1"/>
    <xf numFmtId="0" fontId="1" fillId="6" borderId="5" xfId="0" applyFont="1" applyFill="1" applyBorder="1" applyAlignment="1">
      <alignment horizontal="center"/>
    </xf>
    <xf numFmtId="0" fontId="1" fillId="6" borderId="2" xfId="0" applyFont="1" applyFill="1" applyBorder="1" applyAlignment="1">
      <alignment horizontal="center"/>
    </xf>
    <xf numFmtId="0" fontId="1" fillId="6" borderId="9" xfId="0" applyFont="1" applyFill="1" applyBorder="1"/>
    <xf numFmtId="0" fontId="1" fillId="6" borderId="10" xfId="0" applyFont="1" applyFill="1" applyBorder="1" applyAlignment="1">
      <alignment horizontal="center"/>
    </xf>
    <xf numFmtId="0" fontId="1" fillId="6" borderId="11" xfId="0" applyFont="1" applyFill="1" applyBorder="1" applyAlignment="1">
      <alignment horizontal="center"/>
    </xf>
    <xf numFmtId="0" fontId="0" fillId="0" borderId="7" xfId="0" applyBorder="1"/>
    <xf numFmtId="0" fontId="0" fillId="0" borderId="8" xfId="0" applyBorder="1"/>
    <xf numFmtId="0" fontId="0" fillId="7" borderId="9" xfId="0" applyFill="1" applyBorder="1"/>
    <xf numFmtId="0" fontId="0" fillId="7" borderId="11" xfId="0" applyFill="1" applyBorder="1"/>
    <xf numFmtId="0" fontId="0" fillId="5" borderId="6" xfId="0" applyFill="1" applyBorder="1" applyAlignment="1" applyProtection="1">
      <alignment horizontal="left" vertical="center" wrapText="1"/>
      <protection locked="0"/>
    </xf>
    <xf numFmtId="0" fontId="0" fillId="5" borderId="0" xfId="0" applyFill="1" applyAlignment="1" applyProtection="1">
      <alignment horizontal="left" vertical="center" wrapText="1"/>
      <protection locked="0"/>
    </xf>
    <xf numFmtId="0" fontId="0" fillId="5" borderId="7" xfId="0" applyFill="1" applyBorder="1" applyAlignment="1" applyProtection="1">
      <alignment horizontal="left" vertical="center" wrapText="1"/>
      <protection locked="0"/>
    </xf>
    <xf numFmtId="0" fontId="1" fillId="6" borderId="1" xfId="0" applyFont="1" applyFill="1" applyBorder="1" applyAlignment="1">
      <alignment horizontal="center"/>
    </xf>
    <xf numFmtId="0" fontId="1" fillId="6" borderId="5" xfId="0" applyFont="1" applyFill="1" applyBorder="1" applyAlignment="1">
      <alignment horizontal="center"/>
    </xf>
    <xf numFmtId="0" fontId="1" fillId="6" borderId="2" xfId="0" applyFont="1" applyFill="1" applyBorder="1" applyAlignment="1">
      <alignment horizontal="center"/>
    </xf>
    <xf numFmtId="0" fontId="1" fillId="3" borderId="9" xfId="0" applyFont="1" applyFill="1" applyBorder="1" applyAlignment="1" applyProtection="1">
      <alignment horizontal="center" vertical="center"/>
      <protection locked="0"/>
    </xf>
    <xf numFmtId="0" fontId="1" fillId="3" borderId="10"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0" fillId="6" borderId="0" xfId="0" applyFill="1" applyAlignment="1">
      <alignment horizontal="left" vertical="center" wrapText="1"/>
    </xf>
    <xf numFmtId="44" fontId="0" fillId="0" borderId="9" xfId="0" applyNumberFormat="1"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44" fontId="0" fillId="0" borderId="10" xfId="0" applyNumberFormat="1" applyBorder="1" applyAlignment="1">
      <alignment horizontal="center"/>
    </xf>
    <xf numFmtId="44" fontId="0" fillId="0" borderId="11" xfId="0" applyNumberFormat="1" applyBorder="1" applyAlignment="1">
      <alignment horizontal="center"/>
    </xf>
    <xf numFmtId="44" fontId="0" fillId="0" borderId="12" xfId="0" applyNumberFormat="1" applyBorder="1" applyAlignment="1">
      <alignment horizontal="center"/>
    </xf>
    <xf numFmtId="2" fontId="0" fillId="4" borderId="8" xfId="0" applyNumberFormat="1" applyFill="1" applyBorder="1" applyAlignment="1">
      <alignment horizontal="center"/>
    </xf>
    <xf numFmtId="0" fontId="0" fillId="0" borderId="0" xfId="0" applyAlignment="1">
      <alignment horizontal="center"/>
    </xf>
  </cellXfs>
  <cellStyles count="2">
    <cellStyle name="Normal"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7"/>
  <sheetViews>
    <sheetView showGridLines="0" tabSelected="1" topLeftCell="A3" zoomScale="115" zoomScaleNormal="115" workbookViewId="0">
      <selection activeCell="C2" sqref="C2:G2"/>
    </sheetView>
  </sheetViews>
  <sheetFormatPr baseColWidth="10" defaultColWidth="9.140625" defaultRowHeight="15" x14ac:dyDescent="0.25"/>
  <cols>
    <col min="1" max="1" width="77.28515625" customWidth="1"/>
    <col min="2" max="5" width="17.140625" customWidth="1"/>
    <col min="7" max="7" width="29.85546875" customWidth="1"/>
    <col min="8" max="8" width="4" customWidth="1"/>
  </cols>
  <sheetData>
    <row r="1" spans="1:10" ht="9" customHeight="1" thickBot="1" x14ac:dyDescent="0.3"/>
    <row r="2" spans="1:10" ht="36.75" thickBot="1" x14ac:dyDescent="0.6">
      <c r="A2" s="19" t="s">
        <v>9</v>
      </c>
      <c r="C2" s="48" t="s">
        <v>37</v>
      </c>
      <c r="D2" s="49"/>
      <c r="E2" s="49"/>
      <c r="F2" s="49"/>
      <c r="G2" s="50"/>
    </row>
    <row r="3" spans="1:10" ht="9.75" customHeight="1" x14ac:dyDescent="0.55000000000000004">
      <c r="A3" s="19"/>
    </row>
    <row r="4" spans="1:10" ht="183.75" customHeight="1" x14ac:dyDescent="0.25">
      <c r="A4" s="18" t="s">
        <v>47</v>
      </c>
      <c r="C4" s="51" t="s">
        <v>38</v>
      </c>
      <c r="D4" s="51"/>
      <c r="E4" s="51"/>
      <c r="F4" s="51"/>
      <c r="G4" s="51"/>
    </row>
    <row r="5" spans="1:10" ht="6" customHeight="1" thickBot="1" x14ac:dyDescent="0.3"/>
    <row r="6" spans="1:10" ht="15.75" thickBot="1" x14ac:dyDescent="0.3">
      <c r="A6" s="11"/>
      <c r="I6" s="40" t="s">
        <v>46</v>
      </c>
      <c r="J6" s="41">
        <v>1.2</v>
      </c>
    </row>
    <row r="7" spans="1:10" ht="6.75" customHeight="1" thickBot="1" x14ac:dyDescent="0.3"/>
    <row r="8" spans="1:10" x14ac:dyDescent="0.25">
      <c r="A8" s="32" t="s">
        <v>26</v>
      </c>
      <c r="B8" s="33" t="s">
        <v>3</v>
      </c>
      <c r="C8" s="33" t="s">
        <v>0</v>
      </c>
      <c r="D8" s="33" t="s">
        <v>1</v>
      </c>
      <c r="E8" s="34" t="s">
        <v>2</v>
      </c>
      <c r="F8" s="45" t="s">
        <v>45</v>
      </c>
      <c r="G8" s="46"/>
      <c r="H8" s="46"/>
      <c r="I8" s="46"/>
      <c r="J8" s="47"/>
    </row>
    <row r="9" spans="1:10" x14ac:dyDescent="0.25">
      <c r="A9" s="3" t="s">
        <v>25</v>
      </c>
      <c r="B9" s="15"/>
      <c r="C9" s="21"/>
      <c r="D9" s="15"/>
      <c r="E9" s="16"/>
      <c r="F9" s="3"/>
      <c r="J9" s="38"/>
    </row>
    <row r="10" spans="1:10" x14ac:dyDescent="0.25">
      <c r="A10" s="3" t="s">
        <v>27</v>
      </c>
      <c r="B10" s="20"/>
      <c r="C10" s="5">
        <f>C9</f>
        <v>0</v>
      </c>
      <c r="D10" s="4">
        <f>$B$10*C10</f>
        <v>0</v>
      </c>
      <c r="E10" s="6">
        <f>D10*J6</f>
        <v>0</v>
      </c>
      <c r="F10" s="3"/>
      <c r="J10" s="38"/>
    </row>
    <row r="11" spans="1:10" ht="15.75" thickBot="1" x14ac:dyDescent="0.3">
      <c r="A11" s="1" t="s">
        <v>28</v>
      </c>
      <c r="B11" s="58"/>
      <c r="C11" s="58"/>
      <c r="D11" s="31">
        <v>0</v>
      </c>
      <c r="E11" s="7">
        <f>D11*$J$6</f>
        <v>0</v>
      </c>
      <c r="F11" s="42"/>
      <c r="G11" s="43"/>
      <c r="H11" s="43"/>
      <c r="I11" s="43"/>
      <c r="J11" s="44"/>
    </row>
    <row r="12" spans="1:10" ht="15.75" thickBot="1" x14ac:dyDescent="0.3">
      <c r="A12" s="8" t="s">
        <v>12</v>
      </c>
      <c r="B12" s="14"/>
      <c r="C12" s="14"/>
      <c r="D12" s="14"/>
      <c r="E12" s="9">
        <f>SUM(E10+E11)</f>
        <v>0</v>
      </c>
      <c r="F12" s="1"/>
      <c r="G12" s="39"/>
      <c r="H12" s="39"/>
      <c r="I12" s="39"/>
      <c r="J12" s="2"/>
    </row>
    <row r="13" spans="1:10" ht="15.75" thickBot="1" x14ac:dyDescent="0.3"/>
    <row r="14" spans="1:10" x14ac:dyDescent="0.25">
      <c r="A14" s="32" t="s">
        <v>22</v>
      </c>
      <c r="B14" s="33" t="s">
        <v>3</v>
      </c>
      <c r="C14" s="33" t="s">
        <v>0</v>
      </c>
      <c r="D14" s="33" t="s">
        <v>1</v>
      </c>
      <c r="E14" s="34" t="s">
        <v>2</v>
      </c>
      <c r="F14" s="45" t="s">
        <v>45</v>
      </c>
      <c r="G14" s="46"/>
      <c r="H14" s="46"/>
      <c r="I14" s="46"/>
      <c r="J14" s="47"/>
    </row>
    <row r="15" spans="1:10" x14ac:dyDescent="0.25">
      <c r="A15" s="3" t="s">
        <v>30</v>
      </c>
      <c r="B15" s="20"/>
      <c r="C15" s="5">
        <f>C9</f>
        <v>0</v>
      </c>
      <c r="D15" s="4">
        <f>B15*C15</f>
        <v>0</v>
      </c>
      <c r="E15" s="6">
        <f>D15*$J$6</f>
        <v>0</v>
      </c>
      <c r="F15" s="3"/>
      <c r="J15" s="38"/>
    </row>
    <row r="16" spans="1:10" x14ac:dyDescent="0.25">
      <c r="A16" s="3" t="s">
        <v>31</v>
      </c>
      <c r="B16" s="59"/>
      <c r="C16" s="59"/>
      <c r="D16" s="22">
        <v>0</v>
      </c>
      <c r="E16" s="6">
        <f>D16*$J$6</f>
        <v>0</v>
      </c>
      <c r="F16" s="42"/>
      <c r="G16" s="43"/>
      <c r="H16" s="43"/>
      <c r="I16" s="43"/>
      <c r="J16" s="44"/>
    </row>
    <row r="17" spans="1:10" ht="15.75" thickBot="1" x14ac:dyDescent="0.3">
      <c r="A17" s="3" t="s">
        <v>4</v>
      </c>
      <c r="D17" s="22">
        <v>0</v>
      </c>
      <c r="E17" s="6">
        <f>D17*$J$6</f>
        <v>0</v>
      </c>
      <c r="F17" s="42"/>
      <c r="G17" s="43"/>
      <c r="H17" s="43"/>
      <c r="I17" s="43"/>
      <c r="J17" s="44"/>
    </row>
    <row r="18" spans="1:10" ht="15.75" thickBot="1" x14ac:dyDescent="0.3">
      <c r="A18" s="8" t="s">
        <v>12</v>
      </c>
      <c r="B18" s="14"/>
      <c r="C18" s="14"/>
      <c r="D18" s="14"/>
      <c r="E18" s="9">
        <f>SUM(E15:E17)</f>
        <v>0</v>
      </c>
      <c r="F18" s="1"/>
      <c r="G18" s="39"/>
      <c r="H18" s="39"/>
      <c r="I18" s="39"/>
      <c r="J18" s="2"/>
    </row>
    <row r="20" spans="1:10" ht="15.75" thickBot="1" x14ac:dyDescent="0.3"/>
    <row r="21" spans="1:10" x14ac:dyDescent="0.25">
      <c r="A21" s="32" t="s">
        <v>5</v>
      </c>
      <c r="B21" s="33" t="s">
        <v>6</v>
      </c>
      <c r="C21" s="33" t="s">
        <v>7</v>
      </c>
      <c r="D21" s="33" t="s">
        <v>8</v>
      </c>
      <c r="E21" s="34" t="s">
        <v>11</v>
      </c>
      <c r="F21" s="45" t="s">
        <v>45</v>
      </c>
      <c r="G21" s="46"/>
      <c r="H21" s="46"/>
      <c r="I21" s="46"/>
      <c r="J21" s="47"/>
    </row>
    <row r="22" spans="1:10" x14ac:dyDescent="0.25">
      <c r="A22" s="3" t="s">
        <v>29</v>
      </c>
      <c r="B22" s="22"/>
      <c r="C22" s="17"/>
      <c r="D22">
        <v>8</v>
      </c>
      <c r="E22" s="6">
        <f>B22*D22</f>
        <v>0</v>
      </c>
      <c r="F22" s="42"/>
      <c r="G22" s="43"/>
      <c r="H22" s="43"/>
      <c r="I22" s="43"/>
      <c r="J22" s="44"/>
    </row>
    <row r="23" spans="1:10" x14ac:dyDescent="0.25">
      <c r="A23" s="23" t="s">
        <v>39</v>
      </c>
      <c r="B23" s="24">
        <v>0</v>
      </c>
      <c r="C23" s="25"/>
      <c r="D23" s="25"/>
      <c r="E23" s="26">
        <f>B23</f>
        <v>0</v>
      </c>
      <c r="F23" s="42"/>
      <c r="G23" s="43"/>
      <c r="H23" s="43"/>
      <c r="I23" s="43"/>
      <c r="J23" s="44"/>
    </row>
    <row r="24" spans="1:10" x14ac:dyDescent="0.25">
      <c r="A24" s="27" t="s">
        <v>42</v>
      </c>
      <c r="B24" s="24">
        <v>0</v>
      </c>
      <c r="C24" s="28"/>
      <c r="D24" s="25">
        <v>3</v>
      </c>
      <c r="E24" s="26">
        <f>C24*D24+(B24)</f>
        <v>0</v>
      </c>
      <c r="F24" s="42"/>
      <c r="G24" s="43"/>
      <c r="H24" s="43"/>
      <c r="I24" s="43"/>
      <c r="J24" s="44"/>
    </row>
    <row r="25" spans="1:10" x14ac:dyDescent="0.25">
      <c r="A25" s="27" t="s">
        <v>43</v>
      </c>
      <c r="B25" s="24">
        <v>0</v>
      </c>
      <c r="C25" s="28"/>
      <c r="D25" s="25">
        <v>5</v>
      </c>
      <c r="E25" s="26">
        <f>C25*D25+(B25)</f>
        <v>0</v>
      </c>
      <c r="F25" s="42"/>
      <c r="G25" s="43"/>
      <c r="H25" s="43"/>
      <c r="I25" s="43"/>
      <c r="J25" s="44"/>
    </row>
    <row r="26" spans="1:10" x14ac:dyDescent="0.25">
      <c r="A26" s="27" t="s">
        <v>14</v>
      </c>
      <c r="B26" s="24">
        <v>0</v>
      </c>
      <c r="C26" s="29"/>
      <c r="D26" s="25">
        <v>100</v>
      </c>
      <c r="E26" s="26">
        <f>C26*D26+(B26)</f>
        <v>0</v>
      </c>
      <c r="F26" s="42"/>
      <c r="G26" s="43"/>
      <c r="H26" s="43"/>
      <c r="I26" s="43"/>
      <c r="J26" s="44"/>
    </row>
    <row r="27" spans="1:10" ht="15.75" thickBot="1" x14ac:dyDescent="0.3">
      <c r="A27" s="27" t="s">
        <v>44</v>
      </c>
      <c r="B27" s="24">
        <v>0</v>
      </c>
      <c r="C27" s="25"/>
      <c r="D27" s="25"/>
      <c r="E27" s="26">
        <f>B27</f>
        <v>0</v>
      </c>
      <c r="F27" s="42"/>
      <c r="G27" s="43"/>
      <c r="H27" s="43"/>
      <c r="I27" s="43"/>
      <c r="J27" s="44"/>
    </row>
    <row r="28" spans="1:10" ht="15.75" thickBot="1" x14ac:dyDescent="0.3">
      <c r="A28" s="8" t="s">
        <v>12</v>
      </c>
      <c r="B28" s="10"/>
      <c r="C28" s="14"/>
      <c r="D28" s="14"/>
      <c r="E28" s="9">
        <f>SUM(E22:E27)</f>
        <v>0</v>
      </c>
      <c r="F28" s="1"/>
      <c r="G28" s="39"/>
      <c r="H28" s="39"/>
      <c r="I28" s="39"/>
      <c r="J28" s="2"/>
    </row>
    <row r="30" spans="1:10" ht="15.75" thickBot="1" x14ac:dyDescent="0.3"/>
    <row r="31" spans="1:10" ht="15.75" thickBot="1" x14ac:dyDescent="0.3">
      <c r="A31" s="35" t="s">
        <v>10</v>
      </c>
      <c r="B31" s="36" t="s">
        <v>6</v>
      </c>
      <c r="C31" s="36" t="s">
        <v>7</v>
      </c>
      <c r="D31" s="36" t="s">
        <v>8</v>
      </c>
      <c r="E31" s="37" t="s">
        <v>11</v>
      </c>
      <c r="F31" s="45" t="s">
        <v>45</v>
      </c>
      <c r="G31" s="46"/>
      <c r="H31" s="46"/>
      <c r="I31" s="46"/>
      <c r="J31" s="47"/>
    </row>
    <row r="32" spans="1:10" x14ac:dyDescent="0.25">
      <c r="A32" s="27" t="s">
        <v>29</v>
      </c>
      <c r="B32" s="24">
        <v>0</v>
      </c>
      <c r="C32" s="30"/>
      <c r="D32" s="25">
        <v>8</v>
      </c>
      <c r="E32" s="26">
        <f>B32</f>
        <v>0</v>
      </c>
      <c r="F32" s="42"/>
      <c r="G32" s="43"/>
      <c r="H32" s="43"/>
      <c r="I32" s="43"/>
      <c r="J32" s="44"/>
    </row>
    <row r="33" spans="1:10" x14ac:dyDescent="0.25">
      <c r="A33" s="23" t="s">
        <v>41</v>
      </c>
      <c r="B33" s="24">
        <v>0</v>
      </c>
      <c r="C33" s="30"/>
      <c r="D33" s="30"/>
      <c r="E33" s="26">
        <f>B33</f>
        <v>0</v>
      </c>
      <c r="F33" s="42"/>
      <c r="G33" s="43"/>
      <c r="H33" s="43"/>
      <c r="I33" s="43"/>
      <c r="J33" s="44"/>
    </row>
    <row r="34" spans="1:10" x14ac:dyDescent="0.25">
      <c r="A34" s="27" t="s">
        <v>42</v>
      </c>
      <c r="B34" s="24">
        <v>0</v>
      </c>
      <c r="C34" s="29"/>
      <c r="D34" s="25">
        <v>3</v>
      </c>
      <c r="E34" s="26">
        <f>C34*D34+(B34)</f>
        <v>0</v>
      </c>
      <c r="F34" s="42"/>
      <c r="G34" s="43"/>
      <c r="H34" s="43"/>
      <c r="I34" s="43"/>
      <c r="J34" s="44"/>
    </row>
    <row r="35" spans="1:10" x14ac:dyDescent="0.25">
      <c r="A35" s="27" t="s">
        <v>43</v>
      </c>
      <c r="B35" s="24">
        <v>0</v>
      </c>
      <c r="C35" s="29"/>
      <c r="D35" s="25">
        <v>5</v>
      </c>
      <c r="E35" s="26">
        <f>C35*D35+(B35)</f>
        <v>0</v>
      </c>
      <c r="F35" s="42"/>
      <c r="G35" s="43"/>
      <c r="H35" s="43"/>
      <c r="I35" s="43"/>
      <c r="J35" s="44"/>
    </row>
    <row r="36" spans="1:10" x14ac:dyDescent="0.25">
      <c r="A36" s="27" t="s">
        <v>13</v>
      </c>
      <c r="B36" s="24"/>
      <c r="C36" s="29"/>
      <c r="D36" s="25">
        <v>100</v>
      </c>
      <c r="E36" s="26">
        <f>C36*D36+(B36)</f>
        <v>0</v>
      </c>
      <c r="F36" s="42"/>
      <c r="G36" s="43"/>
      <c r="H36" s="43"/>
      <c r="I36" s="43"/>
      <c r="J36" s="44"/>
    </row>
    <row r="37" spans="1:10" ht="15.75" thickBot="1" x14ac:dyDescent="0.3">
      <c r="A37" s="27" t="s">
        <v>44</v>
      </c>
      <c r="B37" s="24">
        <v>0</v>
      </c>
      <c r="C37" s="30"/>
      <c r="D37" s="30"/>
      <c r="E37" s="26">
        <f>B37</f>
        <v>0</v>
      </c>
      <c r="F37" s="42"/>
      <c r="G37" s="43"/>
      <c r="H37" s="43"/>
      <c r="I37" s="43"/>
      <c r="J37" s="44"/>
    </row>
    <row r="38" spans="1:10" ht="15.75" thickBot="1" x14ac:dyDescent="0.3">
      <c r="A38" s="8" t="s">
        <v>12</v>
      </c>
      <c r="B38" s="10"/>
      <c r="C38" s="10"/>
      <c r="D38" s="10"/>
      <c r="E38" s="9">
        <f>SUM(E32:E37)</f>
        <v>0</v>
      </c>
      <c r="F38" s="1"/>
      <c r="G38" s="39"/>
      <c r="H38" s="39"/>
      <c r="I38" s="39"/>
      <c r="J38" s="2"/>
    </row>
    <row r="41" spans="1:10" ht="28.5" customHeight="1" x14ac:dyDescent="0.25">
      <c r="A41" t="s">
        <v>16</v>
      </c>
      <c r="B41" t="s">
        <v>36</v>
      </c>
      <c r="C41" s="11" t="s">
        <v>17</v>
      </c>
      <c r="D41" t="s">
        <v>15</v>
      </c>
    </row>
    <row r="42" spans="1:10" x14ac:dyDescent="0.25">
      <c r="A42" t="s">
        <v>32</v>
      </c>
      <c r="B42">
        <v>11</v>
      </c>
      <c r="C42" s="11">
        <v>1</v>
      </c>
      <c r="D42" s="4">
        <f>E10*B42</f>
        <v>0</v>
      </c>
    </row>
    <row r="43" spans="1:10" ht="15.75" thickBot="1" x14ac:dyDescent="0.3">
      <c r="A43" t="s">
        <v>33</v>
      </c>
      <c r="B43">
        <v>11</v>
      </c>
      <c r="C43" s="11">
        <v>1</v>
      </c>
      <c r="D43" s="4">
        <f>E15*B43</f>
        <v>0</v>
      </c>
    </row>
    <row r="44" spans="1:10" ht="15.75" thickBot="1" x14ac:dyDescent="0.3">
      <c r="A44" t="s">
        <v>19</v>
      </c>
      <c r="B44" s="52">
        <f>SUM(D42:D43)</f>
        <v>0</v>
      </c>
      <c r="C44" s="55"/>
      <c r="D44" s="56"/>
    </row>
    <row r="45" spans="1:10" x14ac:dyDescent="0.25">
      <c r="C45" s="11"/>
    </row>
    <row r="46" spans="1:10" x14ac:dyDescent="0.25">
      <c r="A46" t="s">
        <v>18</v>
      </c>
      <c r="C46" s="11"/>
    </row>
    <row r="47" spans="1:10" x14ac:dyDescent="0.25">
      <c r="A47" t="s">
        <v>34</v>
      </c>
      <c r="B47">
        <v>11</v>
      </c>
      <c r="C47" s="11">
        <v>8</v>
      </c>
      <c r="D47" s="4">
        <f>B47*C47*E11</f>
        <v>0</v>
      </c>
    </row>
    <row r="48" spans="1:10" x14ac:dyDescent="0.25">
      <c r="A48" t="s">
        <v>35</v>
      </c>
      <c r="B48">
        <f>B43</f>
        <v>11</v>
      </c>
      <c r="C48" s="11">
        <v>8</v>
      </c>
      <c r="D48" s="4">
        <f>B48*C48*$E$16</f>
        <v>0</v>
      </c>
    </row>
    <row r="49" spans="1:4" x14ac:dyDescent="0.25">
      <c r="A49" t="s">
        <v>23</v>
      </c>
      <c r="B49">
        <v>11</v>
      </c>
      <c r="C49">
        <v>8</v>
      </c>
      <c r="D49" s="4">
        <f>E28*C49</f>
        <v>0</v>
      </c>
    </row>
    <row r="50" spans="1:4" ht="15.75" thickBot="1" x14ac:dyDescent="0.3">
      <c r="A50" t="s">
        <v>24</v>
      </c>
      <c r="B50">
        <v>11</v>
      </c>
      <c r="C50">
        <v>8</v>
      </c>
      <c r="D50" s="4">
        <f>E38*C50</f>
        <v>0</v>
      </c>
    </row>
    <row r="51" spans="1:4" ht="15.75" thickBot="1" x14ac:dyDescent="0.3">
      <c r="A51" t="s">
        <v>20</v>
      </c>
      <c r="B51" s="52">
        <f>SUM(D47:D50)</f>
        <v>0</v>
      </c>
      <c r="C51" s="53"/>
      <c r="D51" s="54"/>
    </row>
    <row r="52" spans="1:4" x14ac:dyDescent="0.25">
      <c r="B52" s="12"/>
      <c r="C52" s="13"/>
      <c r="D52" s="13"/>
    </row>
    <row r="54" spans="1:4" ht="15.75" thickBot="1" x14ac:dyDescent="0.3">
      <c r="A54" t="s">
        <v>21</v>
      </c>
      <c r="B54" s="57">
        <f>B44+B51</f>
        <v>0</v>
      </c>
      <c r="C54" s="57"/>
      <c r="D54" s="57"/>
    </row>
    <row r="55" spans="1:4" ht="15.75" thickTop="1" x14ac:dyDescent="0.25"/>
    <row r="57" spans="1:4" x14ac:dyDescent="0.25">
      <c r="A57" t="s">
        <v>40</v>
      </c>
    </row>
  </sheetData>
  <sheetProtection sheet="1" objects="1" scenarios="1" formatColumns="0" formatRows="0" selectLockedCells="1"/>
  <mergeCells count="26">
    <mergeCell ref="B51:D51"/>
    <mergeCell ref="B44:D44"/>
    <mergeCell ref="B54:D54"/>
    <mergeCell ref="B11:C11"/>
    <mergeCell ref="B16:C16"/>
    <mergeCell ref="C2:G2"/>
    <mergeCell ref="C4:G4"/>
    <mergeCell ref="F11:J11"/>
    <mergeCell ref="F16:J16"/>
    <mergeCell ref="F17:J17"/>
    <mergeCell ref="F35:J35"/>
    <mergeCell ref="F36:J36"/>
    <mergeCell ref="F37:J37"/>
    <mergeCell ref="F8:J8"/>
    <mergeCell ref="F14:J14"/>
    <mergeCell ref="F21:J21"/>
    <mergeCell ref="F31:J31"/>
    <mergeCell ref="F26:J26"/>
    <mergeCell ref="F27:J27"/>
    <mergeCell ref="F32:J32"/>
    <mergeCell ref="F33:J33"/>
    <mergeCell ref="F34:J34"/>
    <mergeCell ref="F22:J22"/>
    <mergeCell ref="F23:J23"/>
    <mergeCell ref="F24:J24"/>
    <mergeCell ref="F25:J25"/>
  </mergeCells>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FC39DF09E09BC4E8FF321DD1E92DE43" ma:contentTypeVersion="3" ma:contentTypeDescription="Opprett et nytt dokument." ma:contentTypeScope="" ma:versionID="20a8d0eb0b3e3fb9980c1fc5e4029351">
  <xsd:schema xmlns:xsd="http://www.w3.org/2001/XMLSchema" xmlns:xs="http://www.w3.org/2001/XMLSchema" xmlns:p="http://schemas.microsoft.com/office/2006/metadata/properties" xmlns:ns2="80b986bd-dea3-42f8-8eec-83e2ba16205d" targetNamespace="http://schemas.microsoft.com/office/2006/metadata/properties" ma:root="true" ma:fieldsID="7cfafedb2f0903bb5a7e671f647237a3" ns2:_="">
    <xsd:import namespace="80b986bd-dea3-42f8-8eec-83e2ba16205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b986bd-dea3-42f8-8eec-83e2ba1620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F2A39E-2372-40D8-87B2-8DBE1D4D6ADF}">
  <ds:schemaRefs>
    <ds:schemaRef ds:uri="http://schemas.microsoft.com/office/2006/metadata/properties"/>
    <ds:schemaRef ds:uri="http://schemas.microsoft.com/office/2006/documentManagement/types"/>
    <ds:schemaRef ds:uri="http://purl.org/dc/elements/1.1/"/>
    <ds:schemaRef ds:uri="http://purl.org/dc/dcmitype/"/>
    <ds:schemaRef ds:uri="http://schemas.microsoft.com/office/infopath/2007/PartnerControls"/>
    <ds:schemaRef ds:uri="http://purl.org/dc/terms/"/>
    <ds:schemaRef ds:uri="http://schemas.openxmlformats.org/package/2006/metadata/core-properties"/>
    <ds:schemaRef ds:uri="80b986bd-dea3-42f8-8eec-83e2ba16205d"/>
    <ds:schemaRef ds:uri="http://www.w3.org/XML/1998/namespace"/>
  </ds:schemaRefs>
</ds:datastoreItem>
</file>

<file path=customXml/itemProps2.xml><?xml version="1.0" encoding="utf-8"?>
<ds:datastoreItem xmlns:ds="http://schemas.openxmlformats.org/officeDocument/2006/customXml" ds:itemID="{489DB3CC-D05B-451A-9F64-DD377CF060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b986bd-dea3-42f8-8eec-83e2ba1620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C44047-848B-4628-B4E3-D462C27DACF0}">
  <ds:schemaRefs>
    <ds:schemaRef ds:uri="http://schemas.microsoft.com/sharepoint/v3/contenttype/forms"/>
  </ds:schemaRefs>
</ds:datastoreItem>
</file>

<file path=docMetadata/LabelInfo.xml><?xml version="1.0" encoding="utf-8"?>
<clbl:labelList xmlns:clbl="http://schemas.microsoft.com/office/2020/mipLabelMetadata">
  <clbl:label id="{cc2eb1c6-e11d-4248-8aa5-24e23a446570}" enabled="1" method="Privileged" siteId="{8a6fa58e-5153-4bfa-9a8b-573d985a418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 KGV-KAV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Tollefsen, Louise</cp:lastModifiedBy>
  <dcterms:created xsi:type="dcterms:W3CDTF">2025-09-12T10:29:46Z</dcterms:created>
  <dcterms:modified xsi:type="dcterms:W3CDTF">2026-09-07T07:09:41Z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0x010100DFC39DF09E09BC4E8FF321DD1E92DE43</vt:lpwstr>
  </property>
  <property fmtid="{D5CDD505-2E9C-101B-9397-08002B2CF9AE}" pid="3" name="MediaServiceImageTags">
    <vt:lpwstr/>
  </property>
</Properties>
</file>